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8 reparac lig cruzado\ANEXOS\"/>
    </mc:Choice>
  </mc:AlternateContent>
  <xr:revisionPtr revIDLastSave="0" documentId="13_ncr:1_{0804D563-4492-474B-BFC8-AA66D2EAF918}"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LISTADO COMPLETO DE ARTÍCULOS" sheetId="4" r:id="rId2"/>
  </sheets>
  <definedNames>
    <definedName name="_xlnm._FilterDatabase" localSheetId="0" hidden="1">'OFERTA ECONÓMICA'!$A$14:$J$14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 l="1"/>
  <c r="H17" i="1"/>
  <c r="H18" i="1"/>
  <c r="H19" i="1"/>
  <c r="H20" i="1"/>
  <c r="H21" i="1"/>
  <c r="H22" i="1"/>
  <c r="H23" i="1"/>
  <c r="H15" i="1"/>
  <c r="H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Rodríguez Esteban, Vanesa</author>
  </authors>
  <commentList>
    <comment ref="A4" authorId="0" shapeId="0" xr:uid="{00000000-0006-0000-0100-000001000000}">
      <text>
        <r>
          <rPr>
            <b/>
            <sz val="9"/>
            <color indexed="81"/>
            <rFont val="Tahoma"/>
            <family val="2"/>
          </rPr>
          <t>FREMAP: Complete con el componentes/tipo indicado en la oferta económica. Por ejemplo: 
Implantes
Tornillos
….</t>
        </r>
        <r>
          <rPr>
            <sz val="9"/>
            <color indexed="81"/>
            <rFont val="Tahoma"/>
            <family val="2"/>
          </rPr>
          <t xml:space="preserve">
</t>
        </r>
      </text>
    </comment>
  </commentList>
</comments>
</file>

<file path=xl/sharedStrings.xml><?xml version="1.0" encoding="utf-8"?>
<sst xmlns="http://schemas.openxmlformats.org/spreadsheetml/2006/main" count="36" uniqueCount="36">
  <si>
    <t>CANTIDADES ESTIMADAS PARA UN AÑO</t>
  </si>
  <si>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</si>
  <si>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</si>
  <si>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</si>
  <si>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</si>
  <si>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</si>
  <si>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 xml:space="preserve">PASADORES DE SUTURA CON LAZO DE NITINOL </t>
  </si>
  <si>
    <t xml:space="preserve">ANCLAJE DE SUTURA ROSCADO CON NUDOS </t>
  </si>
  <si>
    <t xml:space="preserve">ANCLAJE DE SUTURA IMPACTADO SIN NUDOS </t>
  </si>
  <si>
    <t>TORNILLOS DE TENODESIS</t>
  </si>
  <si>
    <t xml:space="preserve">SUTURA DE ALTA RESISTENCIA TIPO CINTA </t>
  </si>
  <si>
    <t xml:space="preserve">SISTEMA DE AUMENTACIÓN DE REPARACIÓN DE LESIONES LIGAMENTARIAS DE TOBILLO Y RODILLA. </t>
  </si>
  <si>
    <t>Descripción</t>
  </si>
  <si>
    <t xml:space="preserve">Referencia </t>
  </si>
  <si>
    <t>Unidades estimadas (para la duración del contrato)</t>
  </si>
  <si>
    <t>Oferta total  (Impuesto/s indirecto/s no incluido/s)</t>
  </si>
  <si>
    <t xml:space="preserve"> LISTADO COMPLETO DE ARTÍCULOS.</t>
  </si>
  <si>
    <t>Componente/Tipo</t>
  </si>
  <si>
    <t>Descripción del componente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</si>
  <si>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</si>
  <si>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</si>
  <si>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 xml:space="preserve">ANCLAJE DE SUTURA ROSCADO SIN NUDOS </t>
  </si>
  <si>
    <t>CÁNULAS DE TOBILLO</t>
  </si>
  <si>
    <r>
      <t xml:space="preserve">El licitador deberá cumplimentar el Listado para cada uno de los lotes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</si>
  <si>
    <t>Medidas</t>
  </si>
  <si>
    <t>GTIN (en caso de disponer de ello)</t>
  </si>
  <si>
    <t>Nombre comercial</t>
  </si>
  <si>
    <r>
      <t xml:space="preserve"> TORNILLOS DE BIOCOMPRESEIÓN Y DARDOS PARA DAÑOS CONDRALES(KIT)</t>
    </r>
    <r>
      <rPr>
        <sz val="9"/>
        <color rgb="FFFF0000"/>
        <rFont val="Calibri"/>
        <family val="2"/>
        <scheme val="minor"/>
      </rPr>
      <t xml:space="preserve"> </t>
    </r>
  </si>
  <si>
    <t>Precio Máximo Unitario</t>
  </si>
  <si>
    <t>Precio Ofertado Unitario</t>
  </si>
  <si>
    <r>
      <t xml:space="preserve">Precio unitario </t>
    </r>
    <r>
      <rPr>
        <u/>
        <sz val="11"/>
        <color theme="0"/>
        <rFont val="Calibri"/>
        <family val="2"/>
        <scheme val="minor"/>
      </rPr>
      <t xml:space="preserve">ofertado </t>
    </r>
    <r>
      <rPr>
        <sz val="11"/>
        <color theme="0"/>
        <rFont val="Calibri"/>
        <family val="2"/>
        <scheme val="minor"/>
      </rPr>
      <t>SIN IVA</t>
    </r>
  </si>
  <si>
    <t>TOTAL OFERTA DURACIÓN  CONTRATO EN € (36 meses) (Impuesto/s indirecto/s no incluido/s)</t>
  </si>
  <si>
    <t xml:space="preserve">                  ANEXO I MODELO OFERTA ECONOMICA LOTE 3- Contratación del suministro para artroscopia de pie y tobillo para los Hospitales de FREMAP, Mutua Colaboradora con la Seguridad Social nº 61.(LICT/99/139/2025/0208)</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</si>
  <si>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Componente/Tipo, Referencia, Descripción del componente, Medidas, GTIN (en caso de disponer de ello))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</si>
  <si>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para artroscopia de pie y tobillo para los Hospitales de FREMAP, Mutua Colaboradora con la Seguridad Social nº 61.(LICT/99/139/2025/0208),se compromete a su ejecución con estricta sujeción a los Pliegos de Cláusulas Administrativas y de Prescripciones Técnicas que han de regir la adjudicación y ejecución del mismo, en las siguientes condiciones:</t>
  </si>
  <si>
    <t>En caso de que existan varios modelos o tipologías de tornillos, barras, cierres, etc, la oferta económica señalada deberá coincidir con la oferta presentada en la parte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</si>
</sst>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sz val="11"/>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b/>
      <sz val="11"/>
      <color theme="0"/>
      <name val="Calibri"/>
      <family val="2"/>
      <scheme val="minor"/>
    </font>
    <font>
      <sz val="11"/>
      <color theme="0"/>
      <name val="Calibri"/>
      <family val="2"/>
      <scheme val="minor"/>
    </font>
    <font>
      <b/>
      <sz val="18"/>
      <color theme="1"/>
      <name val="Calibri"/>
      <family val="2"/>
      <scheme val="minor"/>
    </font>
    <font>
      <u/>
      <sz val="11"/>
      <color theme="1"/>
      <name val="Calibri"/>
      <family val="2"/>
    </font>
    <font>
      <sz val="11"/>
      <color theme="1"/>
      <name val="Calibri"/>
      <family val="2"/>
    </font>
    <font>
      <b/>
      <sz val="10"/>
      <name val="Calibri"/>
      <family val="2"/>
      <scheme val="minor"/>
    </font>
    <font>
      <b/>
      <sz val="10"/>
      <color theme="1"/>
      <name val="Calibri"/>
      <family val="2"/>
      <scheme val="minor"/>
    </font>
    <font>
      <b/>
      <sz val="9"/>
      <color indexed="81"/>
      <name val="Tahoma"/>
      <family val="2"/>
    </font>
    <font>
      <sz val="9"/>
      <color indexed="81"/>
      <name val="Tahoma"/>
      <family val="2"/>
    </font>
    <font>
      <sz val="9"/>
      <color theme="1"/>
      <name val="Calibri"/>
      <family val="2"/>
      <scheme val="minor"/>
    </font>
    <font>
      <sz val="9"/>
      <color rgb="FFFF0000"/>
      <name val="Calibri"/>
      <family val="2"/>
      <scheme val="minor"/>
    </font>
    <font>
      <b/>
      <sz val="8"/>
      <color theme="0"/>
      <name val="Arial"/>
      <family val="2"/>
    </font>
    <font>
      <u/>
      <sz val="11"/>
      <color theme="0"/>
      <name val="Calibri"/>
      <family val="2"/>
      <scheme val="minor"/>
    </font>
    <font>
      <b/>
      <sz val="14"/>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C0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0" xfId="0" applyFont="1"/>
    <xf numFmtId="0" fontId="3" fillId="0" borderId="0" xfId="0" applyFont="1" applyAlignment="1">
      <alignment vertical="top" wrapText="1"/>
    </xf>
    <xf numFmtId="0" fontId="4" fillId="0" borderId="0" xfId="0" applyFont="1"/>
    <xf numFmtId="0" fontId="5" fillId="0" borderId="0" xfId="0" applyFont="1"/>
    <xf numFmtId="0" fontId="4" fillId="2" borderId="1" xfId="0" applyFont="1" applyFill="1" applyBorder="1" applyAlignment="1">
      <alignment horizontal="center" vertical="center" wrapText="1"/>
    </xf>
    <xf numFmtId="0" fontId="0" fillId="2" borderId="0" xfId="0" applyFill="1" applyAlignment="1">
      <alignment vertical="center" wrapText="1"/>
    </xf>
    <xf numFmtId="0" fontId="0" fillId="2" borderId="12" xfId="0" applyFill="1" applyBorder="1" applyAlignment="1">
      <alignment vertical="center" wrapText="1"/>
    </xf>
    <xf numFmtId="0" fontId="0" fillId="4" borderId="1" xfId="0" applyFill="1" applyBorder="1" applyAlignment="1" applyProtection="1">
      <alignment vertical="center" wrapText="1"/>
      <protection locked="0"/>
    </xf>
    <xf numFmtId="0" fontId="8" fillId="0" borderId="0" xfId="0" applyFont="1"/>
    <xf numFmtId="164" fontId="0" fillId="3" borderId="15" xfId="0" applyNumberFormat="1" applyFill="1" applyBorder="1" applyProtection="1">
      <protection locked="0"/>
    </xf>
    <xf numFmtId="0" fontId="11" fillId="2" borderId="2" xfId="0" applyFont="1" applyFill="1" applyBorder="1"/>
    <xf numFmtId="0" fontId="12" fillId="2" borderId="3" xfId="0" applyFont="1" applyFill="1" applyBorder="1"/>
    <xf numFmtId="0" fontId="11" fillId="2" borderId="3" xfId="0" applyFont="1" applyFill="1" applyBorder="1"/>
    <xf numFmtId="44" fontId="12" fillId="2" borderId="3" xfId="1" applyFont="1" applyFill="1" applyBorder="1"/>
    <xf numFmtId="0" fontId="12" fillId="2" borderId="4" xfId="0" applyFont="1" applyFill="1" applyBorder="1"/>
    <xf numFmtId="0" fontId="12" fillId="2" borderId="5" xfId="0" applyFont="1" applyFill="1" applyBorder="1"/>
    <xf numFmtId="0" fontId="12" fillId="2" borderId="0" xfId="0" applyFont="1" applyFill="1"/>
    <xf numFmtId="0" fontId="11" fillId="2" borderId="0" xfId="0" applyFont="1" applyFill="1"/>
    <xf numFmtId="44" fontId="12" fillId="2" borderId="0" xfId="1" applyFont="1" applyFill="1" applyBorder="1"/>
    <xf numFmtId="0" fontId="12" fillId="2" borderId="6" xfId="0" applyFont="1" applyFill="1" applyBorder="1"/>
    <xf numFmtId="44" fontId="0" fillId="0" borderId="0" xfId="1" applyFont="1" applyAlignment="1">
      <alignment wrapText="1"/>
    </xf>
    <xf numFmtId="44" fontId="2" fillId="0" borderId="0" xfId="1" applyFont="1" applyAlignment="1">
      <alignment wrapText="1"/>
    </xf>
    <xf numFmtId="44" fontId="4" fillId="0" borderId="1" xfId="1" applyFont="1" applyBorder="1" applyAlignment="1">
      <alignment wrapText="1"/>
    </xf>
    <xf numFmtId="44" fontId="0" fillId="0" borderId="1" xfId="1" applyFont="1" applyBorder="1" applyAlignment="1">
      <alignment horizontal="center" vertical="center" wrapText="1"/>
    </xf>
    <xf numFmtId="0" fontId="12" fillId="2" borderId="3" xfId="0" applyFont="1" applyFill="1" applyBorder="1" applyAlignment="1">
      <alignment wrapText="1"/>
    </xf>
    <xf numFmtId="44" fontId="12" fillId="2" borderId="3" xfId="1" applyFont="1" applyFill="1" applyBorder="1" applyAlignment="1">
      <alignment wrapText="1"/>
    </xf>
    <xf numFmtId="0" fontId="12" fillId="2" borderId="0" xfId="0" applyFont="1" applyFill="1" applyAlignment="1">
      <alignment wrapText="1"/>
    </xf>
    <xf numFmtId="44" fontId="12" fillId="2" borderId="0" xfId="1" applyFont="1" applyFill="1" applyBorder="1" applyAlignment="1">
      <alignment wrapText="1"/>
    </xf>
    <xf numFmtId="0" fontId="15"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5" fillId="0" borderId="1" xfId="0" applyFont="1" applyBorder="1" applyAlignment="1">
      <alignment horizontal="left" vertical="center"/>
    </xf>
    <xf numFmtId="44" fontId="0" fillId="0" borderId="0" xfId="0" applyNumberFormat="1"/>
    <xf numFmtId="44" fontId="4" fillId="4" borderId="1" xfId="1" applyFont="1" applyFill="1" applyBorder="1" applyAlignment="1" applyProtection="1">
      <alignment horizontal="center" vertical="center" wrapText="1"/>
      <protection locked="0"/>
    </xf>
    <xf numFmtId="44" fontId="4" fillId="2" borderId="1" xfId="1" applyFont="1" applyFill="1" applyBorder="1" applyAlignment="1">
      <alignment horizontal="center" vertical="center" wrapText="1"/>
    </xf>
    <xf numFmtId="164" fontId="1" fillId="0" borderId="1" xfId="1" applyNumberFormat="1" applyFont="1" applyFill="1" applyBorder="1" applyAlignment="1" applyProtection="1">
      <alignment horizontal="right"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4" fontId="6" fillId="5" borderId="1" xfId="1" applyFont="1" applyFill="1" applyBorder="1" applyAlignment="1">
      <alignment horizontal="center" vertical="center" wrapText="1"/>
    </xf>
    <xf numFmtId="44" fontId="6" fillId="5" borderId="1" xfId="1" applyFont="1" applyFill="1" applyBorder="1" applyAlignment="1">
      <alignment wrapText="1"/>
    </xf>
    <xf numFmtId="0" fontId="0" fillId="3" borderId="15" xfId="0" applyFill="1" applyBorder="1" applyProtection="1">
      <protection locked="0"/>
    </xf>
    <xf numFmtId="0" fontId="0" fillId="3" borderId="16" xfId="0" applyFill="1" applyBorder="1" applyProtection="1">
      <protection locked="0"/>
    </xf>
    <xf numFmtId="0" fontId="0" fillId="0" borderId="0" xfId="0" applyProtection="1">
      <protection locked="0"/>
    </xf>
    <xf numFmtId="0" fontId="17" fillId="5" borderId="14" xfId="0" applyFont="1" applyFill="1" applyBorder="1" applyAlignment="1">
      <alignment horizontal="center" vertical="center" wrapText="1"/>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9" xfId="0" applyFont="1" applyFill="1" applyBorder="1" applyAlignment="1">
      <alignment horizontal="left" vertical="top"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12" fillId="2" borderId="5"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6" xfId="0" applyFont="1" applyFill="1" applyBorder="1" applyAlignment="1">
      <alignment horizontal="left" vertical="top" wrapText="1"/>
    </xf>
    <xf numFmtId="0" fontId="19" fillId="5" borderId="0" xfId="0" applyFont="1" applyFill="1" applyAlignment="1">
      <alignment horizontal="center"/>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cellXfs>
  <cellStyles count="2">
    <cellStyle name="Moneda" xfId="1" builtinId="4"/>
    <cellStyle name="Normal" xfId="0" builtinId="0"/>
  </cellStyles>
  <dxfs count="9">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 &quot;€&quot;"/>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border outline="0">
        <bottom style="thin">
          <color indexed="64"/>
        </bottom>
      </border>
    </dxf>
    <dxf>
      <fill>
        <patternFill patternType="solid">
          <fgColor indexed="64"/>
          <bgColor theme="9" tint="0.79998168889431442"/>
        </patternFill>
      </fill>
      <protection locked="0" hidden="0"/>
    </dxf>
    <dxf>
      <font>
        <b/>
        <i val="0"/>
        <strike val="0"/>
        <condense val="0"/>
        <extend val="0"/>
        <outline val="0"/>
        <shadow val="0"/>
        <u val="none"/>
        <vertAlign val="baseline"/>
        <sz val="8"/>
        <color theme="0"/>
        <name val="Arial"/>
        <scheme val="none"/>
      </font>
      <fill>
        <patternFill patternType="solid">
          <fgColor indexed="64"/>
          <bgColor rgb="FFC00000"/>
        </patternFill>
      </fill>
      <alignment horizontal="center" vertical="center" textRotation="0" wrapText="1" indent="0" justifyLastLine="0" shrinkToFit="0" readingOrder="0"/>
      <border diagonalUp="0" diagonalDown="0">
        <left style="thin">
          <color indexed="8"/>
        </left>
        <right style="thin">
          <color indexed="8"/>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4" displayName="Tabla14" ref="A4:F5" insertRow="1" totalsRowShown="0" headerRowDxfId="8" dataDxfId="7" tableBorderDxfId="6">
  <autoFilter ref="A4:F5" xr:uid="{00000000-0009-0000-0100-000001000000}"/>
  <tableColumns count="6">
    <tableColumn id="1" xr3:uid="{00000000-0010-0000-0000-000001000000}" name="Componente/Tipo" dataDxfId="5"/>
    <tableColumn id="2" xr3:uid="{00000000-0010-0000-0000-000002000000}" name="Referencia" dataDxfId="4"/>
    <tableColumn id="3" xr3:uid="{00000000-0010-0000-0000-000003000000}" name="Descripción del componente" dataDxfId="3"/>
    <tableColumn id="4" xr3:uid="{00000000-0010-0000-0000-000004000000}" name="Medidas" dataDxfId="2"/>
    <tableColumn id="5" xr3:uid="{00000000-0010-0000-0000-000005000000}" name="GTIN (en caso de disponer de ello)" dataDxfId="1"/>
    <tableColumn id="6" xr3:uid="{00000000-0010-0000-0000-000006000000}" name="Precio unitario ofertado SIN IV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showGridLines="0" tabSelected="1" zoomScale="70" zoomScaleNormal="70" workbookViewId="0">
      <selection activeCell="F40" sqref="F40"/>
    </sheetView>
  </sheetViews>
  <sheetFormatPr baseColWidth="10" defaultRowHeight="14.5" x14ac:dyDescent="0.35"/>
  <cols>
    <col min="1" max="1" width="73.7265625" customWidth="1"/>
    <col min="2" max="2" width="17.26953125" hidden="1" customWidth="1"/>
    <col min="3" max="3" width="40.1796875" customWidth="1"/>
    <col min="4" max="4" width="14.54296875" bestFit="1" customWidth="1"/>
    <col min="5" max="5" width="18.7265625" style="3" customWidth="1"/>
    <col min="6" max="6" width="18.7265625" customWidth="1"/>
    <col min="7" max="7" width="23.36328125" style="21" customWidth="1"/>
    <col min="8" max="8" width="33" style="21" customWidth="1"/>
    <col min="9" max="9" width="22.81640625" customWidth="1"/>
    <col min="10" max="10" width="12.81640625" bestFit="1" customWidth="1"/>
  </cols>
  <sheetData>
    <row r="1" spans="1:9" x14ac:dyDescent="0.35">
      <c r="A1" s="59" t="s">
        <v>32</v>
      </c>
      <c r="B1" s="59"/>
      <c r="C1" s="59"/>
      <c r="D1" s="59"/>
      <c r="E1" s="59"/>
      <c r="F1" s="59"/>
      <c r="G1" s="59"/>
      <c r="H1" s="59"/>
      <c r="I1" s="59"/>
    </row>
    <row r="2" spans="1:9" x14ac:dyDescent="0.35">
      <c r="A2" s="59"/>
      <c r="B2" s="59"/>
      <c r="C2" s="59"/>
      <c r="D2" s="59"/>
      <c r="E2" s="59"/>
      <c r="F2" s="59"/>
      <c r="G2" s="59"/>
      <c r="H2" s="59"/>
      <c r="I2" s="59"/>
    </row>
    <row r="4" spans="1:9" x14ac:dyDescent="0.35">
      <c r="A4" s="1" t="s">
        <v>2</v>
      </c>
      <c r="B4" s="1"/>
      <c r="C4" s="1"/>
      <c r="D4" s="1"/>
      <c r="E4" s="4"/>
      <c r="F4" s="1"/>
      <c r="G4" s="22"/>
      <c r="H4" s="22"/>
      <c r="I4" s="1"/>
    </row>
    <row r="6" spans="1:9" ht="15" thickBot="1" x14ac:dyDescent="0.4"/>
    <row r="7" spans="1:9" ht="15" customHeight="1" x14ac:dyDescent="0.35">
      <c r="A7" s="47" t="s">
        <v>34</v>
      </c>
      <c r="B7" s="48"/>
      <c r="C7" s="48"/>
      <c r="D7" s="48"/>
      <c r="E7" s="48"/>
      <c r="F7" s="48"/>
      <c r="G7" s="48"/>
      <c r="H7" s="48"/>
      <c r="I7" s="49"/>
    </row>
    <row r="8" spans="1:9" x14ac:dyDescent="0.35">
      <c r="A8" s="50"/>
      <c r="B8" s="51"/>
      <c r="C8" s="51"/>
      <c r="D8" s="51"/>
      <c r="E8" s="51"/>
      <c r="F8" s="51"/>
      <c r="G8" s="51"/>
      <c r="H8" s="51"/>
      <c r="I8" s="52"/>
    </row>
    <row r="9" spans="1:9" x14ac:dyDescent="0.35">
      <c r="A9" s="50"/>
      <c r="B9" s="51"/>
      <c r="C9" s="51"/>
      <c r="D9" s="51"/>
      <c r="E9" s="51"/>
      <c r="F9" s="51"/>
      <c r="G9" s="51"/>
      <c r="H9" s="51"/>
      <c r="I9" s="52"/>
    </row>
    <row r="10" spans="1:9" ht="72.75" customHeight="1" thickBot="1" x14ac:dyDescent="0.4">
      <c r="A10" s="53"/>
      <c r="B10" s="54"/>
      <c r="C10" s="54"/>
      <c r="D10" s="54"/>
      <c r="E10" s="54"/>
      <c r="F10" s="54"/>
      <c r="G10" s="54"/>
      <c r="H10" s="54"/>
      <c r="I10" s="55"/>
    </row>
    <row r="14" spans="1:9" ht="86.25" customHeight="1" x14ac:dyDescent="0.35">
      <c r="A14" s="36" t="s">
        <v>12</v>
      </c>
      <c r="B14" s="37" t="s">
        <v>0</v>
      </c>
      <c r="C14" s="36" t="s">
        <v>26</v>
      </c>
      <c r="D14" s="36" t="s">
        <v>13</v>
      </c>
      <c r="E14" s="36" t="s">
        <v>14</v>
      </c>
      <c r="F14" s="36" t="s">
        <v>28</v>
      </c>
      <c r="G14" s="38" t="s">
        <v>29</v>
      </c>
      <c r="H14" s="38" t="s">
        <v>15</v>
      </c>
    </row>
    <row r="15" spans="1:9" ht="56.25" customHeight="1" x14ac:dyDescent="0.35">
      <c r="A15" s="29" t="s">
        <v>21</v>
      </c>
      <c r="B15" s="7">
        <v>65</v>
      </c>
      <c r="C15" s="8"/>
      <c r="D15" s="8"/>
      <c r="E15" s="5">
        <v>106</v>
      </c>
      <c r="F15" s="35">
        <v>386.95</v>
      </c>
      <c r="G15" s="33"/>
      <c r="H15" s="34" t="str">
        <f>IF(OR(G15&gt;F15,G15&lt;=0),"Oferta Incompleta. Precio Unitario negativo, igual a cero o superior al Precio máximo.",E15*G15)</f>
        <v>Oferta Incompleta. Precio Unitario negativo, igual a cero o superior al Precio máximo.</v>
      </c>
    </row>
    <row r="16" spans="1:9" ht="60" customHeight="1" x14ac:dyDescent="0.35">
      <c r="A16" s="30" t="s">
        <v>6</v>
      </c>
      <c r="B16" s="6">
        <v>63</v>
      </c>
      <c r="C16" s="8"/>
      <c r="D16" s="8"/>
      <c r="E16" s="5">
        <v>101</v>
      </c>
      <c r="F16" s="35">
        <v>124.26</v>
      </c>
      <c r="G16" s="33"/>
      <c r="H16" s="34" t="str">
        <f t="shared" ref="H16:H23" si="0">IF(OR(G16&gt;F16,G16&lt;=0),"Oferta Incompleta. Precio Unitario negativo, igual a cero o superior al Precio máximo.",E16*G16)</f>
        <v>Oferta Incompleta. Precio Unitario negativo, igual a cero o superior al Precio máximo.</v>
      </c>
    </row>
    <row r="17" spans="1:10" ht="54.75" customHeight="1" x14ac:dyDescent="0.35">
      <c r="A17" s="31" t="s">
        <v>22</v>
      </c>
      <c r="B17" s="6">
        <v>12</v>
      </c>
      <c r="C17" s="8"/>
      <c r="D17" s="8"/>
      <c r="E17" s="5">
        <v>40</v>
      </c>
      <c r="F17" s="35">
        <v>45.78</v>
      </c>
      <c r="G17" s="33"/>
      <c r="H17" s="34" t="str">
        <f t="shared" si="0"/>
        <v>Oferta Incompleta. Precio Unitario negativo, igual a cero o superior al Precio máximo.</v>
      </c>
      <c r="J17" s="32"/>
    </row>
    <row r="18" spans="1:10" ht="61.5" customHeight="1" x14ac:dyDescent="0.35">
      <c r="A18" s="30" t="s">
        <v>7</v>
      </c>
      <c r="B18" s="6">
        <v>50</v>
      </c>
      <c r="C18" s="8"/>
      <c r="D18" s="8"/>
      <c r="E18" s="5">
        <v>85</v>
      </c>
      <c r="F18" s="35">
        <v>386.95</v>
      </c>
      <c r="G18" s="33"/>
      <c r="H18" s="34" t="str">
        <f t="shared" si="0"/>
        <v>Oferta Incompleta. Precio Unitario negativo, igual a cero o superior al Precio máximo.</v>
      </c>
      <c r="J18" s="32"/>
    </row>
    <row r="19" spans="1:10" ht="57" customHeight="1" x14ac:dyDescent="0.35">
      <c r="A19" s="30" t="s">
        <v>8</v>
      </c>
      <c r="B19" s="6">
        <v>85</v>
      </c>
      <c r="C19" s="8"/>
      <c r="D19" s="8"/>
      <c r="E19" s="5">
        <v>127</v>
      </c>
      <c r="F19" s="35">
        <v>315.01</v>
      </c>
      <c r="G19" s="33"/>
      <c r="H19" s="34" t="str">
        <f t="shared" si="0"/>
        <v>Oferta Incompleta. Precio Unitario negativo, igual a cero o superior al Precio máximo.</v>
      </c>
    </row>
    <row r="20" spans="1:10" ht="63.75" customHeight="1" x14ac:dyDescent="0.35">
      <c r="A20" s="30" t="s">
        <v>9</v>
      </c>
      <c r="B20" s="6">
        <v>60</v>
      </c>
      <c r="C20" s="8"/>
      <c r="D20" s="8"/>
      <c r="E20" s="5">
        <v>97</v>
      </c>
      <c r="F20" s="35">
        <v>386.95</v>
      </c>
      <c r="G20" s="33"/>
      <c r="H20" s="34" t="str">
        <f t="shared" si="0"/>
        <v>Oferta Incompleta. Precio Unitario negativo, igual a cero o superior al Precio máximo.</v>
      </c>
    </row>
    <row r="21" spans="1:10" ht="59.25" customHeight="1" x14ac:dyDescent="0.35">
      <c r="A21" s="30" t="s">
        <v>10</v>
      </c>
      <c r="B21" s="6">
        <v>102</v>
      </c>
      <c r="C21" s="8"/>
      <c r="D21" s="8"/>
      <c r="E21" s="5">
        <v>148</v>
      </c>
      <c r="F21" s="35">
        <v>119.9</v>
      </c>
      <c r="G21" s="33"/>
      <c r="H21" s="34" t="str">
        <f t="shared" si="0"/>
        <v>Oferta Incompleta. Precio Unitario negativo, igual a cero o superior al Precio máximo.</v>
      </c>
    </row>
    <row r="22" spans="1:10" ht="60.75" customHeight="1" x14ac:dyDescent="0.35">
      <c r="A22" s="30" t="s">
        <v>27</v>
      </c>
      <c r="B22" s="6">
        <v>18</v>
      </c>
      <c r="C22" s="8"/>
      <c r="D22" s="8"/>
      <c r="E22" s="5">
        <v>47</v>
      </c>
      <c r="F22" s="35">
        <v>545</v>
      </c>
      <c r="G22" s="33"/>
      <c r="H22" s="34" t="str">
        <f t="shared" si="0"/>
        <v>Oferta Incompleta. Precio Unitario negativo, igual a cero o superior al Precio máximo.</v>
      </c>
    </row>
    <row r="23" spans="1:10" ht="61.5" customHeight="1" x14ac:dyDescent="0.35">
      <c r="A23" s="30" t="s">
        <v>11</v>
      </c>
      <c r="B23" s="6">
        <v>39</v>
      </c>
      <c r="C23" s="8"/>
      <c r="D23" s="8"/>
      <c r="E23" s="5">
        <v>72</v>
      </c>
      <c r="F23" s="35">
        <v>1199</v>
      </c>
      <c r="G23" s="33"/>
      <c r="H23" s="34" t="str">
        <f t="shared" si="0"/>
        <v>Oferta Incompleta. Precio Unitario negativo, igual a cero o superior al Precio máximo.</v>
      </c>
    </row>
    <row r="25" spans="1:10" x14ac:dyDescent="0.35">
      <c r="G25" s="39" t="s">
        <v>4</v>
      </c>
      <c r="H25" s="23">
        <v>14775.88</v>
      </c>
    </row>
    <row r="27" spans="1:10" ht="123.75" customHeight="1" x14ac:dyDescent="0.35">
      <c r="G27" s="38" t="s">
        <v>31</v>
      </c>
      <c r="H27" s="24" t="str">
        <f>IF(COUNTIF(H15:H23,"Oferta Incompleta. Precio Unitario negativo, igual a cero o superior al Precio máximo."),"Oferta Incompleta. Algún Precio Unitario negativo, igual a cero o superior al Precio máximo.",SUM(H15:H23)+H25)</f>
        <v>Oferta Incompleta. Algún Precio Unitario negativo, igual a cero o superior al Precio máximo.</v>
      </c>
    </row>
    <row r="28" spans="1:10" ht="29" x14ac:dyDescent="0.35">
      <c r="H28" s="2" t="s">
        <v>3</v>
      </c>
    </row>
    <row r="29" spans="1:10" ht="15" thickBot="1" x14ac:dyDescent="0.4"/>
    <row r="30" spans="1:10" x14ac:dyDescent="0.35">
      <c r="A30" s="11" t="s">
        <v>35</v>
      </c>
      <c r="B30" s="12"/>
      <c r="C30" s="12"/>
      <c r="D30" s="12"/>
      <c r="E30" s="12"/>
      <c r="F30" s="13"/>
      <c r="G30" s="25"/>
      <c r="H30" s="26"/>
      <c r="I30" s="14"/>
      <c r="J30" s="15"/>
    </row>
    <row r="31" spans="1:10" x14ac:dyDescent="0.35">
      <c r="A31" s="16" t="s">
        <v>5</v>
      </c>
      <c r="B31" s="17"/>
      <c r="C31" s="17"/>
      <c r="D31" s="17"/>
      <c r="E31" s="17"/>
      <c r="F31" s="18"/>
      <c r="G31" s="27"/>
      <c r="H31" s="28"/>
      <c r="I31" s="19"/>
      <c r="J31" s="20"/>
    </row>
    <row r="32" spans="1:10" x14ac:dyDescent="0.35">
      <c r="A32" s="16" t="s">
        <v>19</v>
      </c>
      <c r="B32" s="17"/>
      <c r="C32" s="17"/>
      <c r="D32" s="17"/>
      <c r="E32" s="17"/>
      <c r="F32" s="18"/>
      <c r="G32" s="27"/>
      <c r="H32" s="28"/>
      <c r="I32" s="19"/>
      <c r="J32" s="20"/>
    </row>
    <row r="33" spans="1:10" x14ac:dyDescent="0.35">
      <c r="A33" s="56" t="s">
        <v>20</v>
      </c>
      <c r="B33" s="57"/>
      <c r="C33" s="57"/>
      <c r="D33" s="57"/>
      <c r="E33" s="57"/>
      <c r="F33" s="57"/>
      <c r="G33" s="57"/>
      <c r="H33" s="57"/>
      <c r="I33" s="57"/>
      <c r="J33" s="58"/>
    </row>
    <row r="34" spans="1:10" ht="61.5" customHeight="1" thickBot="1" x14ac:dyDescent="0.4">
      <c r="A34" s="44" t="s">
        <v>33</v>
      </c>
      <c r="B34" s="45"/>
      <c r="C34" s="45"/>
      <c r="D34" s="45"/>
      <c r="E34" s="45"/>
      <c r="F34" s="45"/>
      <c r="G34" s="45"/>
      <c r="H34" s="45"/>
      <c r="I34" s="45"/>
      <c r="J34" s="46"/>
    </row>
  </sheetData>
  <sheetProtection algorithmName="SHA-512" hashValue="rTU2AhDc/YYFLL3KJ+Dw8b+YkN1Y+QrLxK+kN+PQw5zir+Mq1mB5b/QJuZiYOpd729folUhRkXU/mHLDDVVvNg==" saltValue="216IgsRi4N50niMMho83Lw==" spinCount="100000" sheet="1" objects="1" scenarios="1"/>
  <mergeCells count="4">
    <mergeCell ref="A34:J34"/>
    <mergeCell ref="A7:I10"/>
    <mergeCell ref="A33:J33"/>
    <mergeCell ref="A1:I2"/>
  </mergeCells>
  <dataValidations count="9">
    <dataValidation type="custom" allowBlank="1" showInputMessage="1" showErrorMessage="1" errorTitle="NÚMERO DE DECIMALES INCORRECTO" error="El precio deberá incluir 2 decimales" sqref="F15:F23" xr:uid="{00000000-0002-0000-0000-000000000000}">
      <formula1>F15*100=INT(F15*100)</formula1>
    </dataValidation>
    <dataValidation type="custom" allowBlank="1" showInputMessage="1" showErrorMessage="1" errorTitle="¡ATENCIÓN,ERROR!" error="Sólo se admiten precios con dos decimales, mayores que cero y que no sean superiores a 1120 euros. Por favor, vuelva a introducir el importe unitario ofertado, gracias." sqref="G23" xr:uid="{00000000-0002-0000-0000-000001000000}">
      <formula1>AND(G23*100=INT(G23*100),G23&gt;0,G23&lt;=F23)</formula1>
    </dataValidation>
    <dataValidation type="custom" allowBlank="1" showInputMessage="1" showErrorMessage="1" errorTitle="¡ATENCIÓN,ERROR!" error="Sólo se admiten precios con dos decimales, mayores que cero y que no sean superiores a 360 euros. Por favor, vuelva a introducir el importe unitario ofertado, gracias." sqref="G18" xr:uid="{00000000-0002-0000-0000-000002000000}">
      <formula1>AND(G18*100=INT(G18*100),G18&gt;0,G18&lt;=F18)</formula1>
    </dataValidation>
    <dataValidation type="custom" allowBlank="1" showInputMessage="1" showErrorMessage="1" errorTitle="¡ATENCIÓN,ERROR!" error="Sólo se admiten precios con dos decimales, mayores que cero y que no sean superiores a 115 euros. Por favor, vuelva a introducir el importe unitario ofertado, gracias." sqref="G16 G21" xr:uid="{00000000-0002-0000-0000-000003000000}">
      <formula1>AND(G16*100=INT(G16*100),G16&gt;0,G16&lt;=F16)</formula1>
    </dataValidation>
    <dataValidation type="custom" allowBlank="1" showInputMessage="1" showErrorMessage="1" errorTitle="¡ATENCIÓN,ERROR!" error="Sólo se admiten precios con dos decimales, mayores que cero y que no sean superiores a 43 euros. Por favor, vuelva a introducir el importe unitario ofertado, gracias." sqref="G17" xr:uid="{00000000-0002-0000-0000-000004000000}">
      <formula1>AND(G17*100=INT(G17*100),G17&gt;0,G17&lt;=F17)</formula1>
    </dataValidation>
    <dataValidation type="custom" allowBlank="1" showInputMessage="1" showErrorMessage="1" errorTitle="¡ATENCIÓN,ERROR!" error="Sólo se admiten precios con dos decimales, mayores que cero y que no sean superiores a 290 euros. Por favor, vuelva a introducir el importe unitario ofertado, gracias." sqref="G19" xr:uid="{00000000-0002-0000-0000-000005000000}">
      <formula1>AND(G19*100=INT(G19*100),G19&gt;0,G19&lt;=F19)</formula1>
    </dataValidation>
    <dataValidation type="custom" allowBlank="1" showInputMessage="1" showErrorMessage="1" errorTitle="¡ATENCIÓN,ERROR!" error="Sólo se admiten precios con dos decimales, mayores que cero y que no sean superiores a 390 euros. Por favor, vuelva a introducir el importe unitario ofertado, gracias." sqref="G20" xr:uid="{00000000-0002-0000-0000-000006000000}">
      <formula1>AND(G20*100=INT(G20*100),G20&gt;0,G20&lt;=F20)</formula1>
    </dataValidation>
    <dataValidation type="custom" allowBlank="1" showInputMessage="1" showErrorMessage="1" errorTitle="¡ATENCIÓN,ERROR!" error="Sólo se admiten precios con dos decimales, mayores que cero y que no sean superiores a 513,05 euros. Por favor, vuelva a introducir el importe unitario ofertado, gracias." sqref="G22" xr:uid="{00000000-0002-0000-0000-000007000000}">
      <formula1>AND(G22*100=INT(G22*100),G22&gt;0,G22&lt;=F22)</formula1>
    </dataValidation>
    <dataValidation type="custom" allowBlank="1" showInputMessage="1" showErrorMessage="1" errorTitle="¡ATENCIÓN,ERROR!" error="Sólo se admiten precios con dos decimales, mayores que cero y que no sean superiores al precio máximo. Por favor, vuelva a introducir el importe unitario ofertado, gracias." sqref="G15" xr:uid="{55E2C17C-F41D-422B-AA33-4AEB42BF0863}">
      <formula1>AND(G15*100=INT(G15*100),G15&gt;0,G15&lt;=F15)</formula1>
    </dataValidation>
  </dataValidations>
  <pageMargins left="0.7" right="0.7" top="0.75" bottom="0.75" header="0.3" footer="0.3"/>
  <pageSetup paperSize="9" scale="47"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65"/>
  <sheetViews>
    <sheetView topLeftCell="A2" workbookViewId="0">
      <selection activeCell="A2" sqref="A2:D2"/>
    </sheetView>
  </sheetViews>
  <sheetFormatPr baseColWidth="10" defaultRowHeight="14.5" x14ac:dyDescent="0.35"/>
  <cols>
    <col min="1" max="1" width="22.1796875" customWidth="1"/>
    <col min="2" max="2" width="25.26953125" customWidth="1"/>
    <col min="3" max="3" width="42.453125" customWidth="1"/>
    <col min="4" max="4" width="32.26953125" customWidth="1"/>
    <col min="5" max="5" width="24.81640625" customWidth="1"/>
    <col min="6" max="6" width="17.1796875" customWidth="1"/>
  </cols>
  <sheetData>
    <row r="1" spans="1:6" ht="24" thickBot="1" x14ac:dyDescent="0.6">
      <c r="A1" s="9" t="s">
        <v>16</v>
      </c>
    </row>
    <row r="2" spans="1:6" ht="142.5" customHeight="1" thickBot="1" x14ac:dyDescent="0.4">
      <c r="A2" s="60" t="s">
        <v>23</v>
      </c>
      <c r="B2" s="61"/>
      <c r="C2" s="61"/>
      <c r="D2" s="62"/>
    </row>
    <row r="4" spans="1:6" ht="38.25" customHeight="1" x14ac:dyDescent="0.35">
      <c r="A4" s="43" t="s">
        <v>17</v>
      </c>
      <c r="B4" s="43" t="s">
        <v>1</v>
      </c>
      <c r="C4" s="43" t="s">
        <v>18</v>
      </c>
      <c r="D4" s="43" t="s">
        <v>24</v>
      </c>
      <c r="E4" s="43" t="s">
        <v>25</v>
      </c>
      <c r="F4" s="43" t="s">
        <v>30</v>
      </c>
    </row>
    <row r="5" spans="1:6" s="42" customFormat="1" x14ac:dyDescent="0.35">
      <c r="A5" s="40"/>
      <c r="B5" s="40"/>
      <c r="C5" s="40"/>
      <c r="D5" s="10"/>
      <c r="E5" s="41"/>
      <c r="F5" s="41"/>
    </row>
    <row r="6" spans="1:6" s="42" customFormat="1" x14ac:dyDescent="0.35"/>
    <row r="7" spans="1:6" s="42" customFormat="1" x14ac:dyDescent="0.35"/>
    <row r="8" spans="1:6" s="42" customFormat="1" x14ac:dyDescent="0.35"/>
    <row r="9" spans="1:6" s="42" customFormat="1" x14ac:dyDescent="0.35"/>
    <row r="10" spans="1:6" s="42" customFormat="1" x14ac:dyDescent="0.35"/>
    <row r="11" spans="1:6" s="42" customFormat="1" x14ac:dyDescent="0.35"/>
    <row r="12" spans="1:6" s="42" customFormat="1" x14ac:dyDescent="0.35"/>
    <row r="13" spans="1:6" s="42" customFormat="1" x14ac:dyDescent="0.35"/>
    <row r="14" spans="1:6" s="42" customFormat="1" x14ac:dyDescent="0.35"/>
    <row r="15" spans="1:6" s="42" customFormat="1" x14ac:dyDescent="0.35"/>
    <row r="16" spans="1:6" s="42" customFormat="1" x14ac:dyDescent="0.35"/>
    <row r="17" s="42" customFormat="1" x14ac:dyDescent="0.35"/>
    <row r="18" s="42" customFormat="1" x14ac:dyDescent="0.35"/>
    <row r="19" s="42" customFormat="1" x14ac:dyDescent="0.35"/>
    <row r="20" s="42" customFormat="1" x14ac:dyDescent="0.35"/>
    <row r="21" s="42" customFormat="1" x14ac:dyDescent="0.35"/>
    <row r="22" s="42" customFormat="1" x14ac:dyDescent="0.35"/>
    <row r="23" s="42" customFormat="1" x14ac:dyDescent="0.35"/>
    <row r="24" s="42" customFormat="1" x14ac:dyDescent="0.35"/>
    <row r="25" s="42" customFormat="1" x14ac:dyDescent="0.35"/>
    <row r="26" s="42" customFormat="1" x14ac:dyDescent="0.35"/>
    <row r="27" s="42" customFormat="1" x14ac:dyDescent="0.35"/>
    <row r="28" s="42" customFormat="1" x14ac:dyDescent="0.35"/>
    <row r="29" s="42" customFormat="1" x14ac:dyDescent="0.35"/>
    <row r="30" s="42" customFormat="1" x14ac:dyDescent="0.35"/>
    <row r="31" s="42" customFormat="1" x14ac:dyDescent="0.35"/>
    <row r="32" s="42" customFormat="1" x14ac:dyDescent="0.35"/>
    <row r="33" s="42" customFormat="1" x14ac:dyDescent="0.35"/>
    <row r="34" s="42" customFormat="1" x14ac:dyDescent="0.35"/>
    <row r="35" s="42" customFormat="1" x14ac:dyDescent="0.35"/>
    <row r="36" s="42" customFormat="1" x14ac:dyDescent="0.35"/>
    <row r="37" s="42" customFormat="1" x14ac:dyDescent="0.35"/>
    <row r="38" s="42" customFormat="1" x14ac:dyDescent="0.35"/>
    <row r="39" s="42" customFormat="1" x14ac:dyDescent="0.35"/>
    <row r="40" s="42" customFormat="1" x14ac:dyDescent="0.35"/>
    <row r="41" s="42" customFormat="1" x14ac:dyDescent="0.35"/>
    <row r="42" s="42" customFormat="1" x14ac:dyDescent="0.35"/>
    <row r="43" s="42" customFormat="1" x14ac:dyDescent="0.35"/>
    <row r="44" s="42" customFormat="1" x14ac:dyDescent="0.35"/>
    <row r="45" s="42" customFormat="1" x14ac:dyDescent="0.35"/>
    <row r="46" s="42" customFormat="1" x14ac:dyDescent="0.35"/>
    <row r="47" s="42" customFormat="1" x14ac:dyDescent="0.35"/>
    <row r="48" s="42" customFormat="1" x14ac:dyDescent="0.35"/>
    <row r="49" s="42" customFormat="1" x14ac:dyDescent="0.35"/>
    <row r="50" s="42" customFormat="1" x14ac:dyDescent="0.35"/>
    <row r="51" s="42" customFormat="1" x14ac:dyDescent="0.35"/>
    <row r="52" s="42" customFormat="1" x14ac:dyDescent="0.35"/>
    <row r="53" s="42" customFormat="1" x14ac:dyDescent="0.35"/>
    <row r="54" s="42" customFormat="1" x14ac:dyDescent="0.35"/>
    <row r="55" s="42" customFormat="1" x14ac:dyDescent="0.35"/>
    <row r="56" s="42" customFormat="1" x14ac:dyDescent="0.35"/>
    <row r="57" s="42" customFormat="1" x14ac:dyDescent="0.35"/>
    <row r="58" s="42" customFormat="1" x14ac:dyDescent="0.35"/>
    <row r="59" s="42" customFormat="1" x14ac:dyDescent="0.35"/>
    <row r="60" s="42" customFormat="1" x14ac:dyDescent="0.35"/>
    <row r="61" s="42" customFormat="1" x14ac:dyDescent="0.35"/>
    <row r="62" s="42" customFormat="1" x14ac:dyDescent="0.35"/>
    <row r="63" s="42" customFormat="1" x14ac:dyDescent="0.35"/>
    <row r="64" s="42" customFormat="1" x14ac:dyDescent="0.35"/>
    <row r="65" s="42" customFormat="1" x14ac:dyDescent="0.35"/>
    <row r="66" s="42" customFormat="1" x14ac:dyDescent="0.35"/>
    <row r="67" s="42" customFormat="1" x14ac:dyDescent="0.35"/>
    <row r="68" s="42" customFormat="1" x14ac:dyDescent="0.35"/>
    <row r="69" s="42" customFormat="1" x14ac:dyDescent="0.35"/>
    <row r="70" s="42" customFormat="1" x14ac:dyDescent="0.35"/>
    <row r="71" s="42" customFormat="1" x14ac:dyDescent="0.35"/>
    <row r="72" s="42" customFormat="1" x14ac:dyDescent="0.35"/>
    <row r="73" s="42" customFormat="1" x14ac:dyDescent="0.35"/>
    <row r="74" s="42" customFormat="1" x14ac:dyDescent="0.35"/>
    <row r="75" s="42" customFormat="1" x14ac:dyDescent="0.35"/>
    <row r="76" s="42" customFormat="1" x14ac:dyDescent="0.35"/>
    <row r="77" s="42" customFormat="1" x14ac:dyDescent="0.35"/>
    <row r="78" s="42" customFormat="1" x14ac:dyDescent="0.35"/>
    <row r="79" s="42" customFormat="1" x14ac:dyDescent="0.35"/>
    <row r="80" s="42" customFormat="1" x14ac:dyDescent="0.35"/>
    <row r="81" s="42" customFormat="1" x14ac:dyDescent="0.35"/>
    <row r="82" s="42" customFormat="1" x14ac:dyDescent="0.35"/>
    <row r="83" s="42" customFormat="1" x14ac:dyDescent="0.35"/>
    <row r="84" s="42" customFormat="1" x14ac:dyDescent="0.35"/>
    <row r="85" s="42" customFormat="1" x14ac:dyDescent="0.35"/>
    <row r="86" s="42" customFormat="1" x14ac:dyDescent="0.35"/>
    <row r="87" s="42" customFormat="1" x14ac:dyDescent="0.35"/>
    <row r="88" s="42" customFormat="1" x14ac:dyDescent="0.35"/>
    <row r="89" s="42" customFormat="1" x14ac:dyDescent="0.35"/>
    <row r="90" s="42" customFormat="1" x14ac:dyDescent="0.35"/>
    <row r="91" s="42" customFormat="1" x14ac:dyDescent="0.35"/>
    <row r="92" s="42" customFormat="1" x14ac:dyDescent="0.35"/>
    <row r="93" s="42" customFormat="1" x14ac:dyDescent="0.35"/>
    <row r="94" s="42" customFormat="1" x14ac:dyDescent="0.35"/>
    <row r="95" s="42" customFormat="1" x14ac:dyDescent="0.35"/>
    <row r="96" s="42" customFormat="1" x14ac:dyDescent="0.35"/>
    <row r="97" s="42" customFormat="1" x14ac:dyDescent="0.35"/>
    <row r="98" s="42" customFormat="1" x14ac:dyDescent="0.35"/>
    <row r="99" s="42" customFormat="1" x14ac:dyDescent="0.35"/>
    <row r="100" s="42" customFormat="1" x14ac:dyDescent="0.35"/>
    <row r="101" s="42" customFormat="1" x14ac:dyDescent="0.35"/>
    <row r="102" s="42" customFormat="1" x14ac:dyDescent="0.35"/>
    <row r="103" s="42" customFormat="1" x14ac:dyDescent="0.35"/>
    <row r="104" s="42" customFormat="1" x14ac:dyDescent="0.35"/>
    <row r="105" s="42" customFormat="1" x14ac:dyDescent="0.35"/>
    <row r="106" s="42" customFormat="1" x14ac:dyDescent="0.35"/>
    <row r="107" s="42" customFormat="1" x14ac:dyDescent="0.35"/>
    <row r="108" s="42" customFormat="1" x14ac:dyDescent="0.35"/>
    <row r="109" s="42" customFormat="1" x14ac:dyDescent="0.35"/>
    <row r="110" s="42" customFormat="1" x14ac:dyDescent="0.35"/>
    <row r="111" s="42" customFormat="1" x14ac:dyDescent="0.35"/>
    <row r="112" s="42" customFormat="1" x14ac:dyDescent="0.35"/>
    <row r="113" s="42" customFormat="1" x14ac:dyDescent="0.35"/>
    <row r="114" s="42" customFormat="1" x14ac:dyDescent="0.35"/>
    <row r="115" s="42" customFormat="1" x14ac:dyDescent="0.35"/>
    <row r="116" s="42" customFormat="1" x14ac:dyDescent="0.35"/>
    <row r="117" s="42" customFormat="1" x14ac:dyDescent="0.35"/>
    <row r="118" s="42" customFormat="1" x14ac:dyDescent="0.35"/>
    <row r="119" s="42" customFormat="1" x14ac:dyDescent="0.35"/>
    <row r="120" s="42" customFormat="1" x14ac:dyDescent="0.35"/>
    <row r="121" s="42" customFormat="1" x14ac:dyDescent="0.35"/>
    <row r="122" s="42" customFormat="1" x14ac:dyDescent="0.35"/>
    <row r="123" s="42" customFormat="1" x14ac:dyDescent="0.35"/>
    <row r="124" s="42" customFormat="1" x14ac:dyDescent="0.35"/>
    <row r="125" s="42" customFormat="1" x14ac:dyDescent="0.35"/>
    <row r="126" s="42" customFormat="1" x14ac:dyDescent="0.35"/>
    <row r="127" s="42" customFormat="1" x14ac:dyDescent="0.35"/>
    <row r="128" s="42" customFormat="1" x14ac:dyDescent="0.35"/>
    <row r="129" s="42" customFormat="1" x14ac:dyDescent="0.35"/>
    <row r="130" s="42" customFormat="1" x14ac:dyDescent="0.35"/>
    <row r="131" s="42" customFormat="1" x14ac:dyDescent="0.35"/>
    <row r="132" s="42" customFormat="1" x14ac:dyDescent="0.35"/>
    <row r="133" s="42" customFormat="1" x14ac:dyDescent="0.35"/>
    <row r="134" s="42" customFormat="1" x14ac:dyDescent="0.35"/>
    <row r="135" s="42" customFormat="1" x14ac:dyDescent="0.35"/>
    <row r="136" s="42" customFormat="1" x14ac:dyDescent="0.35"/>
    <row r="137" s="42" customFormat="1" x14ac:dyDescent="0.35"/>
    <row r="138" s="42" customFormat="1" x14ac:dyDescent="0.35"/>
    <row r="139" s="42" customFormat="1" x14ac:dyDescent="0.35"/>
    <row r="140" s="42" customFormat="1" x14ac:dyDescent="0.35"/>
    <row r="141" s="42" customFormat="1" x14ac:dyDescent="0.35"/>
    <row r="142" s="42" customFormat="1" x14ac:dyDescent="0.35"/>
    <row r="143" s="42" customFormat="1" x14ac:dyDescent="0.35"/>
    <row r="144" s="42" customFormat="1" x14ac:dyDescent="0.35"/>
    <row r="145" s="42" customFormat="1" x14ac:dyDescent="0.35"/>
    <row r="146" s="42" customFormat="1" x14ac:dyDescent="0.35"/>
    <row r="147" s="42" customFormat="1" x14ac:dyDescent="0.35"/>
    <row r="148" s="42" customFormat="1" x14ac:dyDescent="0.35"/>
    <row r="149" s="42" customFormat="1" x14ac:dyDescent="0.35"/>
    <row r="150" s="42" customFormat="1" x14ac:dyDescent="0.35"/>
    <row r="151" s="42" customFormat="1" x14ac:dyDescent="0.35"/>
    <row r="152" s="42" customFormat="1" x14ac:dyDescent="0.35"/>
    <row r="153" s="42" customFormat="1" x14ac:dyDescent="0.35"/>
    <row r="154" s="42" customFormat="1" x14ac:dyDescent="0.35"/>
    <row r="155" s="42" customFormat="1" x14ac:dyDescent="0.35"/>
    <row r="156" s="42" customFormat="1" x14ac:dyDescent="0.35"/>
    <row r="157" s="42" customFormat="1" x14ac:dyDescent="0.35"/>
    <row r="158" s="42" customFormat="1" x14ac:dyDescent="0.35"/>
    <row r="159" s="42" customFormat="1" x14ac:dyDescent="0.35"/>
    <row r="160" s="42" customFormat="1" x14ac:dyDescent="0.35"/>
    <row r="161" s="42" customFormat="1" x14ac:dyDescent="0.35"/>
    <row r="162" s="42" customFormat="1" x14ac:dyDescent="0.35"/>
    <row r="163" s="42" customFormat="1" x14ac:dyDescent="0.35"/>
    <row r="164" s="42" customFormat="1" x14ac:dyDescent="0.35"/>
    <row r="165" s="42" customFormat="1" x14ac:dyDescent="0.35"/>
  </sheetData>
  <sheetProtection algorithmName="SHA-512" hashValue="cvbWf/rIVKKPKM09Gv9HSAOAice/4FRsVDJ+I1hmBHYn7LzQ6NyUa28drjboAf4SQwEywySKW2gLKJYonaVHig==" saltValue="yYaCfd1mya54Il415FgBXA==" spinCount="100000" sheet="1" objects="1" scenarios="1"/>
  <mergeCells count="1">
    <mergeCell ref="A2:D2"/>
  </mergeCells>
  <pageMargins left="0.7" right="0.7" top="0.75" bottom="0.75" header="0.3" footer="0.3"/>
  <pageSetup paperSize="9" scale="62" orientation="portrait" horizontalDpi="4294967293" verticalDpi="4294967293" r:id="rId1"/>
  <headerFooter>
    <oddFooter>&amp;L_x000D_&amp;1#&amp;"Calibri"&amp;15&amp;K008000 RESTRINGIDO</oddFooter>
  </headerFooter>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cp:lastPrinted>2021-09-03T10:53:44Z</cp:lastPrinted>
  <dcterms:created xsi:type="dcterms:W3CDTF">2018-12-21T12:02:21Z</dcterms:created>
  <dcterms:modified xsi:type="dcterms:W3CDTF">2026-08-24T08:50:06Z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2026-06-30T08:27:14Z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a25d4cc6-70a8-457b-b4c4-36e3b48dd6ae</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